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lient\C$\Users\103648\Desktop\"/>
    </mc:Choice>
  </mc:AlternateContent>
  <bookViews>
    <workbookView xWindow="0" yWindow="0" windowWidth="21570" windowHeight="8145"/>
  </bookViews>
  <sheets>
    <sheet name="Plan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7" i="1" l="1"/>
  <c r="G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<sst xmlns="http://schemas.openxmlformats.org/spreadsheetml/2006/main" count="323" uniqueCount="182">
  <si>
    <t>Prefeitura Municipal de Barueri</t>
  </si>
  <si>
    <t>Secretaria de Obras</t>
  </si>
  <si>
    <t>PREGÃO ELETRÔNICO Nº 00022/2026</t>
  </si>
  <si>
    <t>PREGAO_ELETRONICO_00022/2026</t>
  </si>
  <si>
    <t>Objeto: CONTRATAÇÃO DE EMPRESA PARA REFORMA GERAL DA MATERNAL MARLY TEIXEIRA DE ALMEIDA - JARDIM PAULISTA</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</si>
  <si>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</si>
  <si>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</si>
  <si>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</si>
  <si>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</si>
  <si>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</si>
  <si>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</si>
  <si>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</si>
  <si>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</si>
  <si>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</si>
  <si>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</si>
  <si>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</si>
  <si>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</si>
  <si>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</si>
  <si>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</si>
  <si>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</si>
  <si>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</si>
  <si>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</si>
  <si>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</si>
  <si>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</si>
  <si>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</si>
  <si>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</si>
  <si>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</si>
  <si>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</si>
  <si>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</si>
  <si>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001.003.0002</t>
  </si>
  <si>
    <t>OBRA 1- CORTE E ATERRO COMPACTADO</t>
  </si>
  <si>
    <t>001.003.0004</t>
  </si>
  <si>
    <t>OBRA 1- FORNECIMENTO DE TERRA, INCLUSIVE CORTE, CARGA, DESCARGA E TRANSPORTE ATÉ 1KM</t>
  </si>
  <si>
    <t>001.003.0006</t>
  </si>
  <si>
    <t>OBRA 1- TRANSPORTE DE TERRA POR CAMINHÃO BASCULANTE, A PARTIR DE 1KM</t>
  </si>
  <si>
    <t>M3XKM</t>
  </si>
  <si>
    <t>001.005.0001</t>
  </si>
  <si>
    <t>OBRA 1- TAPUME CHAPA COMPENSADA 6MM</t>
  </si>
  <si>
    <t>M2</t>
  </si>
  <si>
    <t>001.005.0006</t>
  </si>
  <si>
    <t>OBRA 1- TELA PARA PROTEÇÃO DE OBRAS, MALHA 2 MM</t>
  </si>
  <si>
    <t>004.001.0028</t>
  </si>
  <si>
    <t>OBRA 1- VB.01 - ALVENARIA EM BLOCOS VAZADOS DE CONCRETO APARENTE - 14CM</t>
  </si>
  <si>
    <t>004.003.0020</t>
  </si>
  <si>
    <t>OBRA 1- DIVISÓRIA SANITÁRIA PADRÃO NEOCON OU SIMILAR</t>
  </si>
  <si>
    <t>004.004.0002</t>
  </si>
  <si>
    <t>OBRA 1- DEMOLIÇÃO DE ALVENARIA EM GERAL (TIJOLOS OU BLOCOS)</t>
  </si>
  <si>
    <t>004.005.0006</t>
  </si>
  <si>
    <t>OBRA 1- RETIRADA DE DIVISÓRIAS - CHAPAS FIB.MADEIRA, COM MONTANTES METÁLICOS</t>
  </si>
  <si>
    <t>005.001.0007</t>
  </si>
  <si>
    <t>OBRA 1- ARGAMASSA IMPERMEABILIZANTE COM CIMENTO, AREIA E HIDRÓFUGO</t>
  </si>
  <si>
    <t>005.002.0001</t>
  </si>
  <si>
    <t>OBRA 1- BD.01 - ARGAMASSA IMPERMEABILIZANTE DE CIMENTO E AREIA (RESERVATÓRIOS E PISCINAS) - TRAÇO 1:3, ESPESSURA 30MM</t>
  </si>
  <si>
    <t>006.001.0007</t>
  </si>
  <si>
    <t>OBRA 1- FORNECIMENTO DE ESTRUTURA METÁLICA PARA COBERTURA</t>
  </si>
  <si>
    <t>KG</t>
  </si>
  <si>
    <t>006.001.0008</t>
  </si>
  <si>
    <t>OBRA 1- MONTAGEM DE ESTRUTURA METÁLICA PARA COBERTURA</t>
  </si>
  <si>
    <t>006.002.0011</t>
  </si>
  <si>
    <t>OBRA 1- TELHA TRAPEZOIDAL DUP. AÇO GALVANIZADO ESPESSURA DE 0,5MM, REVESTIMENTO B, H=40MM, COM MIOLO POLIURETANO E=30MM</t>
  </si>
  <si>
    <t>006.002.0015</t>
  </si>
  <si>
    <t>OBRA 1- TELHAS EM POLICARBONATO ALVEOLAR 6MM COM ESTRUTURA METÁLICA GALVANIZADA INSTALADA</t>
  </si>
  <si>
    <t>006.007.0012</t>
  </si>
  <si>
    <t>OBRA 1- REVISÃO DE COBERTURA, INCLUI TROCA DE TELHAS, RUFOS, CALHAS, CONDUTORES E ESTRUTURA METÁLICA</t>
  </si>
  <si>
    <t>007.001.0005</t>
  </si>
  <si>
    <t>OBRA 1- PM.08 -  PORTA LISA ESPECIAL/ SÓLIDA - 92X210CM</t>
  </si>
  <si>
    <t>UN</t>
  </si>
  <si>
    <t>007.001.0030</t>
  </si>
  <si>
    <t>OBRA 1- PORTA LISA ESPECIAL/SÓLIDA - 62X165 - PARA INSTALAÇÕES SANITARIAS</t>
  </si>
  <si>
    <t>007.002.0006</t>
  </si>
  <si>
    <t>OBRA 1- FECHADURA TIPO TRANQUETA E TRINCO (55MM) - TRÁFEGO INTENSO, MAÇANETA EM ZAMAC, GUARNIÇÕES EM AÇO, ACABAMENTO CROMADO BRILHANTE - PORTA DE SANITÁRIO</t>
  </si>
  <si>
    <t>007.002.0008</t>
  </si>
  <si>
    <t>OBRA 1- TARGETA DE SOBREPOR,TIPO "LIVRE-OCUPADO"- 60X65MM</t>
  </si>
  <si>
    <t>008.002.0021</t>
  </si>
  <si>
    <t>OBRA 1- EP.11 - TELA MOSQUITEIRO EM ARAME GALVANIZADO MALHA 14, FIO 28 INCLUSIVE  REQUADRO</t>
  </si>
  <si>
    <t>008.002.0024</t>
  </si>
  <si>
    <t>OBRA 1- REVISÃO DE CAIXILHOS INCLUINDO TROCA DE VIDRO E PINTURA</t>
  </si>
  <si>
    <t>009.012.0044</t>
  </si>
  <si>
    <t>OBRA 1- REVISÃO NAS INSTALAÇÕES ELÉTRICAS, INCLUINDO SUBSTITUIÇÃO DE LUMINÁRIAS, LÂMPADAS, REATORES, FIAÇÃO, TUBULAÇÃO E DISJUNTORES</t>
  </si>
  <si>
    <t>009.021.0065</t>
  </si>
  <si>
    <t>OBRA 1- SISTEMA DE AR CONDICIONADO EM ÁREA ESPECÍFICA</t>
  </si>
  <si>
    <t>010.008.0016</t>
  </si>
  <si>
    <t>OBRA 1- EXTINTOR DE INCÊNDIO COM CARGA DE GÁS CARBÔNICO (CO2) - 4KG</t>
  </si>
  <si>
    <t>010.008.0019</t>
  </si>
  <si>
    <t>OBRA 1- EXTINTOR DE INCÊNDIO COM CARGA DE ÁGUA PRESSURIZADA - 10L</t>
  </si>
  <si>
    <t>010.008.0022</t>
  </si>
  <si>
    <t>OBRA 1- EXTINTOR DE INCÊNDIO COM CARGA DE PÓ QUÍMICO SECO - 8KG</t>
  </si>
  <si>
    <t>010.011.0019</t>
  </si>
  <si>
    <t>OBRA 1- HC.02 - CANALETA DE CONCRETO DE A.P.P/TAMPA/GRELHA DE CONCRETO OU FERRO L=40CM</t>
  </si>
  <si>
    <t>M</t>
  </si>
  <si>
    <t>010.011.0031</t>
  </si>
  <si>
    <t>OBRA 1- HC.04 - TAMPA DE CONCRETO PARA CANALETA DE A.P.L=0,40M</t>
  </si>
  <si>
    <t>010.013.0001</t>
  </si>
  <si>
    <t>OBRA 1- BACIA SANITÁRIA SIFONADA, DE LOUÇA BRANCA</t>
  </si>
  <si>
    <t>010.013.0004</t>
  </si>
  <si>
    <t>OBRA 1- BACIA SANITÁRIA ALTEADA PARA PORTADORES DE DEFICIÊNCIA FÍSICA</t>
  </si>
  <si>
    <t>010.013.0009</t>
  </si>
  <si>
    <t>OBRA 1- MICTÓRIO INDIVIDUAL DE LOUÇA BRANCA, TIPO BACIA - DE CENTRO</t>
  </si>
  <si>
    <t>010.013.0014</t>
  </si>
  <si>
    <t>OBRA 1- CUBA SIMPLES DE AÇO INOXIDÁVEL CHAPA 20 - 500X400X200MM</t>
  </si>
  <si>
    <t>010.014.0038</t>
  </si>
  <si>
    <t>OBRA 1- TAMPO PARA BANCADA ÚMIDA - GRANITO PRETO TIJUCA POLIDO 2CM</t>
  </si>
  <si>
    <t>010.019.0002</t>
  </si>
  <si>
    <t>OBRA 1- REVISÃO NAS INSTALAÇÕES HIDRÁULICAS, INCLUINDO SUBSTITUIÇÃO DE REGISTRO, ESCOAMENTO DE ESGOTO E CAIXA DE PASSAGEM</t>
  </si>
  <si>
    <t>011.002.0005</t>
  </si>
  <si>
    <t>OBRA 1- EMBOÇO INTERNO - ARGAMASSA DE CIMENTO E AREIA 1:3</t>
  </si>
  <si>
    <t>011.002.0008</t>
  </si>
  <si>
    <t>OBRA 1- AZULEJOS, JUNTAS AMARRAÇÃO OU A PRUMO - ASSENTES COM ARGAMASSA COMUM</t>
  </si>
  <si>
    <t>011.005.0003</t>
  </si>
  <si>
    <t>OBRA 1- DEMOLIÇÃO DE REVESTIMENTO CERÂMICO OU SIMILAR</t>
  </si>
  <si>
    <t>011.008.0001</t>
  </si>
  <si>
    <t>OBRA 1- REPAROS EM TRINCAS E RACHADURAS</t>
  </si>
  <si>
    <t>012.001.0004</t>
  </si>
  <si>
    <t>OBRA 1- FORRO DE GESSO ACARTONADO TIPO FGE (FORNECIMENTO E INSTALAÇÃO)</t>
  </si>
  <si>
    <t>012.002.0003</t>
  </si>
  <si>
    <t>OBRA 1- DEMOLIÇÃO DE FORRO DE GESSO</t>
  </si>
  <si>
    <t>013.001.0007</t>
  </si>
  <si>
    <t>OBRA 1- LASTRO DE CONCRETO - 150KG CIM/M3</t>
  </si>
  <si>
    <t>013.002.0002</t>
  </si>
  <si>
    <t>OBRA 1- CIMENTADO COMUM, DESEMPENADO E ALISADO - ESPESSURA 20MM</t>
  </si>
  <si>
    <t>013.002.0011</t>
  </si>
  <si>
    <t>OBRA 1- PISO ESTRUTURAL EM CONCRETO ARMADO - 7CM</t>
  </si>
  <si>
    <t>013.002.0031</t>
  </si>
  <si>
    <t>OBRA 1- PISO VINÍLICO CROMA OU SIMILAR - E=3,2 MM, EXCLUSIVE ARGAMASSA REGULARIZAÇÃO DA BASE</t>
  </si>
  <si>
    <t>013.002.0065</t>
  </si>
  <si>
    <t>OBRA 1- PISO PORCELANATO ANTIDERRAPANTE</t>
  </si>
  <si>
    <t>013.005.0002</t>
  </si>
  <si>
    <t>OBRA 1- DEMOLIÇÃO DE ARGAMASSA, CERÂMICA OU SIMILAR INCLUSIVE ARGAMASSA DE REGULARIZAÇÃO</t>
  </si>
  <si>
    <t>014.001.0010</t>
  </si>
  <si>
    <t>OBRA 1- ESPELHO E=3MM COM MOLDURA DE ALUMÍNIO</t>
  </si>
  <si>
    <t>015.001.0005</t>
  </si>
  <si>
    <t>OBRA 1- TINTA PVA (LÁTEX) - REBOCO COM MASSA CORRIDA</t>
  </si>
  <si>
    <t>015.001.0009</t>
  </si>
  <si>
    <t>OBRA 1- TINTA ACRÍLICA TEXTURADA</t>
  </si>
  <si>
    <t>015.003.0003</t>
  </si>
  <si>
    <t>OBRA 1- ESMALTE SINTÉTICO - ESTRUTURAS METÁLICAS</t>
  </si>
  <si>
    <t>015.005.0008</t>
  </si>
  <si>
    <t>OBRA 1- TINTA LATÉX - PARA PISO</t>
  </si>
  <si>
    <t>016.001.0030</t>
  </si>
  <si>
    <t>OBRA 1- MURETA DE CONTENÇÃO H=VARIÁVEL, INCLUINDO FUNDAÇÃO E REVESTIMENTO</t>
  </si>
  <si>
    <t>016.002.0029</t>
  </si>
  <si>
    <t>OBRA 1- NC.20 - GUIA DE CONCRETO RETA OU CURVA, TIPO PMSP</t>
  </si>
  <si>
    <t>016.002.0031</t>
  </si>
  <si>
    <t>OBRA 1- NC.22 - SARJETA DE CONCRETO, INCLUSIVE PREPARO DE CAIXA</t>
  </si>
  <si>
    <t>016.004.0001</t>
  </si>
  <si>
    <t>OBRA 1- LIMPEZA GERAL DA OBRA</t>
  </si>
  <si>
    <t>016.005.0010</t>
  </si>
  <si>
    <t>OBRA 1- BARRA DE APOIO PARA DEFICIENTES L=45 CM (BARRAS COM DIÂMETRO ENTRE 3,0 E 4,5CM)</t>
  </si>
  <si>
    <t>016.005.0012</t>
  </si>
  <si>
    <t>OBRA 1- BARRA DE APOIO PARA DEFICIENTES L=90 CM (BARRAS COM DIÂMETRO ENTRE 3,0 E 4,5CM)</t>
  </si>
  <si>
    <t>016.006.0010</t>
  </si>
  <si>
    <t>OBRA 1- VENTILADOR DE PAREDE, DIÂM. MÍN.=65CM</t>
  </si>
  <si>
    <t>016.007.0007</t>
  </si>
  <si>
    <t>OBRA 1- PLACA DE OBRA COM ESTRUTURA EM AÇO 30 20 CM, PINTURA ELETROSTATICA EM LONA, MEDIDA 6 X3 M 440 GRAMAS</t>
  </si>
  <si>
    <t>016.013.0010</t>
  </si>
  <si>
    <t>OBRA 1- FERRO TRABALHADO PARA GRADIS</t>
  </si>
  <si>
    <t>017.002.0058</t>
  </si>
  <si>
    <t>OBRA 1- GRAMA ESMERALDA</t>
  </si>
  <si>
    <t>017.002.0102</t>
  </si>
  <si>
    <t>OBRA 1- EXECUÇÃO DE CANTEIRO COM FORNECIMENTO DE FLORES</t>
  </si>
  <si>
    <t>018.001.0042</t>
  </si>
  <si>
    <t>OBRA 1- DESENVOLVIMENTO DE PROJETO TÉCNICO DE PREVENÇÃO E COMBATE A INCÊNDIO E APROVAÇÃO JUNTO AO CORPO DE BOMBEIROS PARA EDIFICAÇÕES DE 2001 M2 À 5000 M2</t>
  </si>
  <si>
    <t>GL</t>
  </si>
  <si>
    <t>018.001.0045</t>
  </si>
  <si>
    <t>OBRA 1- SERVIÇOS TÉCNICOS PROFISSIONAIS PARA OBTENÇÃO DO AVCB JUNTO AO CORPO DE BOMBEIROS PARA EDIFICAÇÕES DE 2001 À 5000 M2</t>
  </si>
  <si>
    <t>018.001.0055</t>
  </si>
  <si>
    <t>OBRA 1- ATESTADO TÉCNICO DE CONFORMIDADES PARA INSTALAÇOES ELETRICAS</t>
  </si>
  <si>
    <t>018.001.0056</t>
  </si>
  <si>
    <t>OBRA 1- ATESTADOS TÉCNICOS DE CONFORMIDADES PARA CONTROLE DE MATERIAIS DE ACABAMENTO E REVESTIMENTO.</t>
  </si>
  <si>
    <t>021.001.0009</t>
  </si>
  <si>
    <t>OBRA 1- REENCHIMENTO DE VALA COM COMPACTAÇÃO, SEM FORNECIMENTO DE TERRA</t>
  </si>
  <si>
    <t>022.008.0014</t>
  </si>
  <si>
    <t>OBRA 1- PASSEIO DE CONCRETO FCK=15,0MPA, INCLUSIVE PREPARO DE CAIXA E LASTRO DE BRITA</t>
  </si>
  <si>
    <t>027.001.0001</t>
  </si>
  <si>
    <t>OBRA 1- ANDAIMES METÁLICOS - FORNECIMENTO</t>
  </si>
  <si>
    <t>M3xMES</t>
  </si>
  <si>
    <t>027.001.0002</t>
  </si>
  <si>
    <t>OBRA 1- ANDAIMES METÁLICOS - MONTAGEM E DESMONTAGEM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</si>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</sst>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abSelected="1" workbookViewId="0">
      <selection activeCell="A7" sqref="A7:I7"/>
    </sheetView>
  </sheetViews>
  <sheetFormatPr defaultRowHeight="15" x14ac:dyDescent="0.25"/>
  <cols>
    <col min="1" max="1" width="7.7109375" style="12" customWidth="1"/>
    <col min="2" max="2" width="16.7109375" style="12" customWidth="1"/>
    <col min="3" max="3" width="40.7109375" style="15" customWidth="1"/>
    <col min="4" max="4" width="12.7109375" style="12" customWidth="1"/>
    <col min="5" max="5" width="10.7109375" style="22" customWidth="1"/>
    <col min="6" max="7" width="13.7109375" style="22" customWidth="1"/>
    <col min="8" max="8" width="13.7109375" style="27" customWidth="1"/>
    <col min="9" max="9" width="0" style="15" hidden="1" customWidth="1"/>
    <col min="10" max="11" width="0" style="12" hidden="1" customWidth="1"/>
    <col min="12" max="13" width="0" hidden="1" customWidth="1"/>
  </cols>
  <sheetData>
    <row r="1" spans="1:11" ht="26.1" customHeight="1" x14ac:dyDescent="0.25">
      <c r="B1" s="1" t="s">
        <v>0</v>
      </c>
      <c r="C1" s="2"/>
      <c r="D1" s="2"/>
      <c r="E1" s="2"/>
      <c r="F1" s="2"/>
      <c r="G1" s="2"/>
      <c r="H1" s="2"/>
      <c r="I1" s="2"/>
      <c r="K1" s="12" t="s">
        <v>16</v>
      </c>
    </row>
    <row r="2" spans="1:11" ht="26.1" customHeight="1" x14ac:dyDescent="0.25">
      <c r="B2" s="1" t="s">
        <v>1</v>
      </c>
      <c r="C2" s="2"/>
      <c r="D2" s="2"/>
      <c r="E2" s="2"/>
      <c r="F2" s="2"/>
      <c r="G2" s="2"/>
      <c r="H2" s="2"/>
      <c r="I2" s="2"/>
      <c r="K2" s="12" t="s">
        <v>16</v>
      </c>
    </row>
    <row r="3" spans="1:11" ht="26.1" customHeight="1" x14ac:dyDescent="0.25">
      <c r="B3" s="1" t="s">
        <v>2</v>
      </c>
      <c r="C3" s="2"/>
      <c r="D3" s="2"/>
      <c r="E3" s="2"/>
      <c r="F3" s="2"/>
      <c r="G3" s="2"/>
      <c r="H3" s="2"/>
      <c r="I3" s="2"/>
      <c r="J3" s="12" t="s">
        <v>3</v>
      </c>
      <c r="K3" s="12" t="s">
        <v>17</v>
      </c>
    </row>
    <row r="4" spans="1:11" ht="26.1" customHeight="1" x14ac:dyDescent="0.25">
      <c r="K4" s="12" t="s">
        <v>16</v>
      </c>
    </row>
    <row r="5" spans="1:11" ht="14.1" customHeight="1" x14ac:dyDescent="0.25">
      <c r="A5" s="3" t="s">
        <v>4</v>
      </c>
      <c r="B5" s="4"/>
      <c r="C5" s="4"/>
      <c r="D5" s="4"/>
      <c r="E5" s="4"/>
      <c r="F5" s="4"/>
      <c r="G5" s="4"/>
      <c r="H5" s="4"/>
      <c r="I5" s="4"/>
      <c r="K5" s="12" t="s">
        <v>16</v>
      </c>
    </row>
    <row r="6" spans="1:11" ht="15" customHeight="1" x14ac:dyDescent="0.25">
      <c r="K6" s="12" t="s">
        <v>18</v>
      </c>
    </row>
    <row r="7" spans="1:11" ht="15" customHeight="1" x14ac:dyDescent="0.25">
      <c r="A7" s="5" t="s">
        <v>5</v>
      </c>
      <c r="B7" s="4"/>
      <c r="C7" s="4"/>
      <c r="D7" s="4"/>
      <c r="E7" s="4"/>
      <c r="F7" s="4"/>
      <c r="G7" s="4"/>
      <c r="H7" s="4"/>
      <c r="I7" s="4"/>
      <c r="K7" s="12" t="s">
        <v>19</v>
      </c>
    </row>
    <row r="8" spans="1:11" x14ac:dyDescent="0.25">
      <c r="K8" s="12" t="s">
        <v>18</v>
      </c>
    </row>
    <row r="9" spans="1:11" ht="18" customHeight="1" x14ac:dyDescent="0.25">
      <c r="A9" s="1"/>
      <c r="B9" s="2"/>
      <c r="C9" s="1"/>
      <c r="D9" s="2"/>
      <c r="E9" s="2"/>
      <c r="F9" s="2"/>
      <c r="G9" s="2"/>
      <c r="H9" s="2"/>
      <c r="I9" s="2"/>
      <c r="K9" s="12" t="s">
        <v>20</v>
      </c>
    </row>
    <row r="10" spans="1:11" x14ac:dyDescent="0.25">
      <c r="A10" s="6"/>
      <c r="B10" s="7"/>
      <c r="C10" s="6"/>
      <c r="D10" s="7"/>
      <c r="E10" s="7"/>
      <c r="F10" s="7"/>
      <c r="G10" s="7"/>
      <c r="H10" s="7"/>
      <c r="I10" s="7"/>
      <c r="K10" s="12" t="s">
        <v>21</v>
      </c>
    </row>
    <row r="11" spans="1:11" x14ac:dyDescent="0.25">
      <c r="K11" s="12" t="s">
        <v>18</v>
      </c>
    </row>
    <row r="12" spans="1:11" ht="24.95" customHeight="1" x14ac:dyDescent="0.25">
      <c r="A12" s="13" t="s">
        <v>6</v>
      </c>
      <c r="B12" s="13" t="s">
        <v>7</v>
      </c>
      <c r="C12" s="16" t="s">
        <v>8</v>
      </c>
      <c r="D12" s="13" t="s">
        <v>9</v>
      </c>
      <c r="E12" s="23" t="s">
        <v>10</v>
      </c>
      <c r="F12" s="25" t="s">
        <v>11</v>
      </c>
      <c r="G12" s="25" t="s">
        <v>12</v>
      </c>
      <c r="H12" s="28" t="s">
        <v>13</v>
      </c>
      <c r="I12" s="18" t="s">
        <v>14</v>
      </c>
      <c r="J12" s="21" t="s">
        <v>15</v>
      </c>
      <c r="K12" s="12" t="s">
        <v>22</v>
      </c>
    </row>
    <row r="13" spans="1:11" ht="18" customHeight="1" x14ac:dyDescent="0.25">
      <c r="A13" s="8" t="s">
        <v>23</v>
      </c>
      <c r="B13" s="8"/>
      <c r="C13" s="8"/>
      <c r="D13" s="8"/>
      <c r="E13" s="8"/>
      <c r="F13" s="8"/>
      <c r="G13" s="8"/>
      <c r="H13" s="8"/>
      <c r="I13" s="8"/>
      <c r="K13" s="12" t="s">
        <v>24</v>
      </c>
    </row>
    <row r="14" spans="1:11" ht="36" x14ac:dyDescent="0.25">
      <c r="A14" s="14">
        <v>1</v>
      </c>
      <c r="B14" s="14" t="s">
        <v>25</v>
      </c>
      <c r="C14" s="17" t="s">
        <v>26</v>
      </c>
      <c r="D14" s="14" t="s">
        <v>27</v>
      </c>
      <c r="E14" s="24">
        <v>100</v>
      </c>
      <c r="F14" s="24">
        <v>200.36</v>
      </c>
      <c r="G14" s="26"/>
      <c r="H14" s="29">
        <f>G14*E14</f>
        <v>0</v>
      </c>
      <c r="I14" s="19"/>
      <c r="J14" s="14">
        <v>68435</v>
      </c>
      <c r="K14" s="14" t="s">
        <v>28</v>
      </c>
    </row>
    <row r="15" spans="1:11" x14ac:dyDescent="0.25">
      <c r="A15" s="14">
        <v>2</v>
      </c>
      <c r="B15" s="14" t="s">
        <v>29</v>
      </c>
      <c r="C15" s="17" t="s">
        <v>30</v>
      </c>
      <c r="D15" s="14" t="s">
        <v>27</v>
      </c>
      <c r="E15" s="24">
        <v>150</v>
      </c>
      <c r="F15" s="24">
        <v>25.66</v>
      </c>
      <c r="G15" s="26"/>
      <c r="H15" s="29">
        <f>G15*E15</f>
        <v>0</v>
      </c>
      <c r="I15" s="19"/>
      <c r="J15" s="14">
        <v>68436</v>
      </c>
      <c r="K15" s="14" t="s">
        <v>28</v>
      </c>
    </row>
    <row r="16" spans="1:11" ht="24" x14ac:dyDescent="0.25">
      <c r="A16" s="14">
        <v>3</v>
      </c>
      <c r="B16" s="14" t="s">
        <v>31</v>
      </c>
      <c r="C16" s="17" t="s">
        <v>32</v>
      </c>
      <c r="D16" s="14" t="s">
        <v>27</v>
      </c>
      <c r="E16" s="24">
        <v>150</v>
      </c>
      <c r="F16" s="24">
        <v>40.01</v>
      </c>
      <c r="G16" s="26"/>
      <c r="H16" s="29">
        <f>G16*E16</f>
        <v>0</v>
      </c>
      <c r="I16" s="19"/>
      <c r="J16" s="14">
        <v>68437</v>
      </c>
      <c r="K16" s="14" t="s">
        <v>28</v>
      </c>
    </row>
    <row r="17" spans="1:11" ht="24" x14ac:dyDescent="0.25">
      <c r="A17" s="14">
        <v>4</v>
      </c>
      <c r="B17" s="14" t="s">
        <v>33</v>
      </c>
      <c r="C17" s="17" t="s">
        <v>34</v>
      </c>
      <c r="D17" s="14" t="s">
        <v>35</v>
      </c>
      <c r="E17" s="24">
        <v>1500</v>
      </c>
      <c r="F17" s="24">
        <v>3.76</v>
      </c>
      <c r="G17" s="26"/>
      <c r="H17" s="29">
        <f>G17*E17</f>
        <v>0</v>
      </c>
      <c r="I17" s="19"/>
      <c r="J17" s="14">
        <v>68438</v>
      </c>
      <c r="K17" s="14" t="s">
        <v>28</v>
      </c>
    </row>
    <row r="18" spans="1:11" x14ac:dyDescent="0.25">
      <c r="A18" s="14">
        <v>5</v>
      </c>
      <c r="B18" s="14" t="s">
        <v>36</v>
      </c>
      <c r="C18" s="17" t="s">
        <v>37</v>
      </c>
      <c r="D18" s="14" t="s">
        <v>38</v>
      </c>
      <c r="E18" s="24">
        <v>50</v>
      </c>
      <c r="F18" s="24">
        <v>107.09</v>
      </c>
      <c r="G18" s="26"/>
      <c r="H18" s="29">
        <f>G18*E18</f>
        <v>0</v>
      </c>
      <c r="I18" s="19"/>
      <c r="J18" s="14">
        <v>68439</v>
      </c>
      <c r="K18" s="14" t="s">
        <v>28</v>
      </c>
    </row>
    <row r="19" spans="1:11" ht="24" x14ac:dyDescent="0.25">
      <c r="A19" s="14">
        <v>6</v>
      </c>
      <c r="B19" s="14" t="s">
        <v>39</v>
      </c>
      <c r="C19" s="17" t="s">
        <v>40</v>
      </c>
      <c r="D19" s="14" t="s">
        <v>38</v>
      </c>
      <c r="E19" s="24">
        <v>100</v>
      </c>
      <c r="F19" s="24">
        <v>38.869999999999997</v>
      </c>
      <c r="G19" s="26"/>
      <c r="H19" s="29">
        <f>G19*E19</f>
        <v>0</v>
      </c>
      <c r="I19" s="19"/>
      <c r="J19" s="14">
        <v>68440</v>
      </c>
      <c r="K19" s="14" t="s">
        <v>28</v>
      </c>
    </row>
    <row r="20" spans="1:11" ht="24" x14ac:dyDescent="0.25">
      <c r="A20" s="14">
        <v>7</v>
      </c>
      <c r="B20" s="14" t="s">
        <v>41</v>
      </c>
      <c r="C20" s="17" t="s">
        <v>42</v>
      </c>
      <c r="D20" s="14" t="s">
        <v>38</v>
      </c>
      <c r="E20" s="24">
        <v>100</v>
      </c>
      <c r="F20" s="24">
        <v>140.4</v>
      </c>
      <c r="G20" s="26"/>
      <c r="H20" s="29">
        <f>G20*E20</f>
        <v>0</v>
      </c>
      <c r="I20" s="19"/>
      <c r="J20" s="14">
        <v>68441</v>
      </c>
      <c r="K20" s="14" t="s">
        <v>28</v>
      </c>
    </row>
    <row r="21" spans="1:11" ht="24" x14ac:dyDescent="0.25">
      <c r="A21" s="14">
        <v>8</v>
      </c>
      <c r="B21" s="14" t="s">
        <v>43</v>
      </c>
      <c r="C21" s="17" t="s">
        <v>44</v>
      </c>
      <c r="D21" s="14" t="s">
        <v>38</v>
      </c>
      <c r="E21" s="24">
        <v>50</v>
      </c>
      <c r="F21" s="24">
        <v>767.15</v>
      </c>
      <c r="G21" s="26"/>
      <c r="H21" s="29">
        <f>G21*E21</f>
        <v>0</v>
      </c>
      <c r="I21" s="19"/>
      <c r="J21" s="14">
        <v>68442</v>
      </c>
      <c r="K21" s="14" t="s">
        <v>28</v>
      </c>
    </row>
    <row r="22" spans="1:11" ht="24" x14ac:dyDescent="0.25">
      <c r="A22" s="14">
        <v>9</v>
      </c>
      <c r="B22" s="14" t="s">
        <v>45</v>
      </c>
      <c r="C22" s="17" t="s">
        <v>46</v>
      </c>
      <c r="D22" s="14" t="s">
        <v>27</v>
      </c>
      <c r="E22" s="24">
        <v>80</v>
      </c>
      <c r="F22" s="24">
        <v>66.069999999999993</v>
      </c>
      <c r="G22" s="26"/>
      <c r="H22" s="29">
        <f>G22*E22</f>
        <v>0</v>
      </c>
      <c r="I22" s="19"/>
      <c r="J22" s="14">
        <v>68443</v>
      </c>
      <c r="K22" s="14" t="s">
        <v>28</v>
      </c>
    </row>
    <row r="23" spans="1:11" ht="24" x14ac:dyDescent="0.25">
      <c r="A23" s="14">
        <v>10</v>
      </c>
      <c r="B23" s="14" t="s">
        <v>47</v>
      </c>
      <c r="C23" s="17" t="s">
        <v>48</v>
      </c>
      <c r="D23" s="14" t="s">
        <v>38</v>
      </c>
      <c r="E23" s="24">
        <v>50</v>
      </c>
      <c r="F23" s="24">
        <v>45.94</v>
      </c>
      <c r="G23" s="26"/>
      <c r="H23" s="29">
        <f>G23*E23</f>
        <v>0</v>
      </c>
      <c r="I23" s="19"/>
      <c r="J23" s="14">
        <v>68444</v>
      </c>
      <c r="K23" s="14" t="s">
        <v>28</v>
      </c>
    </row>
    <row r="24" spans="1:11" ht="24" x14ac:dyDescent="0.25">
      <c r="A24" s="14">
        <v>11</v>
      </c>
      <c r="B24" s="14" t="s">
        <v>49</v>
      </c>
      <c r="C24" s="17" t="s">
        <v>50</v>
      </c>
      <c r="D24" s="14" t="s">
        <v>38</v>
      </c>
      <c r="E24" s="24">
        <v>500</v>
      </c>
      <c r="F24" s="24">
        <v>81.38</v>
      </c>
      <c r="G24" s="26"/>
      <c r="H24" s="29">
        <f>G24*E24</f>
        <v>0</v>
      </c>
      <c r="I24" s="19"/>
      <c r="J24" s="14">
        <v>68445</v>
      </c>
      <c r="K24" s="14" t="s">
        <v>28</v>
      </c>
    </row>
    <row r="25" spans="1:11" ht="36" x14ac:dyDescent="0.25">
      <c r="A25" s="14">
        <v>12</v>
      </c>
      <c r="B25" s="14" t="s">
        <v>51</v>
      </c>
      <c r="C25" s="17" t="s">
        <v>52</v>
      </c>
      <c r="D25" s="14" t="s">
        <v>38</v>
      </c>
      <c r="E25" s="24">
        <v>250</v>
      </c>
      <c r="F25" s="24">
        <v>172.75</v>
      </c>
      <c r="G25" s="26"/>
      <c r="H25" s="29">
        <f>G25*E25</f>
        <v>0</v>
      </c>
      <c r="I25" s="19"/>
      <c r="J25" s="14">
        <v>68446</v>
      </c>
      <c r="K25" s="14" t="s">
        <v>28</v>
      </c>
    </row>
    <row r="26" spans="1:11" ht="24" x14ac:dyDescent="0.25">
      <c r="A26" s="14">
        <v>13</v>
      </c>
      <c r="B26" s="14" t="s">
        <v>53</v>
      </c>
      <c r="C26" s="17" t="s">
        <v>54</v>
      </c>
      <c r="D26" s="14" t="s">
        <v>55</v>
      </c>
      <c r="E26" s="24">
        <v>1900</v>
      </c>
      <c r="F26" s="24">
        <v>19.02</v>
      </c>
      <c r="G26" s="26"/>
      <c r="H26" s="29">
        <f>G26*E26</f>
        <v>0</v>
      </c>
      <c r="I26" s="19"/>
      <c r="J26" s="14">
        <v>68447</v>
      </c>
      <c r="K26" s="14" t="s">
        <v>28</v>
      </c>
    </row>
    <row r="27" spans="1:11" ht="24" x14ac:dyDescent="0.25">
      <c r="A27" s="14">
        <v>14</v>
      </c>
      <c r="B27" s="14" t="s">
        <v>56</v>
      </c>
      <c r="C27" s="17" t="s">
        <v>57</v>
      </c>
      <c r="D27" s="14" t="s">
        <v>55</v>
      </c>
      <c r="E27" s="24">
        <v>1900</v>
      </c>
      <c r="F27" s="24">
        <v>4.24</v>
      </c>
      <c r="G27" s="26"/>
      <c r="H27" s="29">
        <f>G27*E27</f>
        <v>0</v>
      </c>
      <c r="I27" s="19"/>
      <c r="J27" s="14">
        <v>68448</v>
      </c>
      <c r="K27" s="14" t="s">
        <v>28</v>
      </c>
    </row>
    <row r="28" spans="1:11" ht="48" x14ac:dyDescent="0.25">
      <c r="A28" s="14">
        <v>15</v>
      </c>
      <c r="B28" s="14" t="s">
        <v>58</v>
      </c>
      <c r="C28" s="17" t="s">
        <v>59</v>
      </c>
      <c r="D28" s="14" t="s">
        <v>38</v>
      </c>
      <c r="E28" s="24">
        <v>485.56920000000002</v>
      </c>
      <c r="F28" s="24">
        <v>243.97</v>
      </c>
      <c r="G28" s="26"/>
      <c r="H28" s="29">
        <f>G28*E28</f>
        <v>0</v>
      </c>
      <c r="I28" s="19"/>
      <c r="J28" s="14">
        <v>68449</v>
      </c>
      <c r="K28" s="14" t="s">
        <v>28</v>
      </c>
    </row>
    <row r="29" spans="1:11" ht="36" x14ac:dyDescent="0.25">
      <c r="A29" s="14">
        <v>16</v>
      </c>
      <c r="B29" s="14" t="s">
        <v>60</v>
      </c>
      <c r="C29" s="17" t="s">
        <v>61</v>
      </c>
      <c r="D29" s="14" t="s">
        <v>38</v>
      </c>
      <c r="E29" s="24">
        <v>100</v>
      </c>
      <c r="F29" s="24">
        <v>755.03</v>
      </c>
      <c r="G29" s="26"/>
      <c r="H29" s="29">
        <f>G29*E29</f>
        <v>0</v>
      </c>
      <c r="I29" s="19"/>
      <c r="J29" s="14">
        <v>68450</v>
      </c>
      <c r="K29" s="14" t="s">
        <v>28</v>
      </c>
    </row>
    <row r="30" spans="1:11" ht="36" x14ac:dyDescent="0.25">
      <c r="A30" s="14">
        <v>17</v>
      </c>
      <c r="B30" s="14" t="s">
        <v>62</v>
      </c>
      <c r="C30" s="17" t="s">
        <v>63</v>
      </c>
      <c r="D30" s="14" t="s">
        <v>38</v>
      </c>
      <c r="E30" s="24">
        <v>850</v>
      </c>
      <c r="F30" s="24">
        <v>232.95</v>
      </c>
      <c r="G30" s="26"/>
      <c r="H30" s="29">
        <f>G30*E30</f>
        <v>0</v>
      </c>
      <c r="I30" s="19"/>
      <c r="J30" s="14">
        <v>68451</v>
      </c>
      <c r="K30" s="14" t="s">
        <v>28</v>
      </c>
    </row>
    <row r="31" spans="1:11" ht="24" x14ac:dyDescent="0.25">
      <c r="A31" s="14">
        <v>18</v>
      </c>
      <c r="B31" s="14" t="s">
        <v>64</v>
      </c>
      <c r="C31" s="17" t="s">
        <v>65</v>
      </c>
      <c r="D31" s="14" t="s">
        <v>66</v>
      </c>
      <c r="E31" s="24">
        <v>15</v>
      </c>
      <c r="F31" s="24">
        <v>804.81</v>
      </c>
      <c r="G31" s="26"/>
      <c r="H31" s="29">
        <f>G31*E31</f>
        <v>0</v>
      </c>
      <c r="I31" s="19"/>
      <c r="J31" s="14">
        <v>68452</v>
      </c>
      <c r="K31" s="14" t="s">
        <v>28</v>
      </c>
    </row>
    <row r="32" spans="1:11" ht="24" x14ac:dyDescent="0.25">
      <c r="A32" s="14">
        <v>19</v>
      </c>
      <c r="B32" s="14" t="s">
        <v>67</v>
      </c>
      <c r="C32" s="17" t="s">
        <v>68</v>
      </c>
      <c r="D32" s="14" t="s">
        <v>66</v>
      </c>
      <c r="E32" s="24">
        <v>17</v>
      </c>
      <c r="F32" s="24">
        <v>539.97</v>
      </c>
      <c r="G32" s="26"/>
      <c r="H32" s="29">
        <f>G32*E32</f>
        <v>0</v>
      </c>
      <c r="I32" s="19"/>
      <c r="J32" s="14">
        <v>68453</v>
      </c>
      <c r="K32" s="14" t="s">
        <v>28</v>
      </c>
    </row>
    <row r="33" spans="1:11" ht="48" x14ac:dyDescent="0.25">
      <c r="A33" s="14">
        <v>20</v>
      </c>
      <c r="B33" s="14" t="s">
        <v>69</v>
      </c>
      <c r="C33" s="17" t="s">
        <v>70</v>
      </c>
      <c r="D33" s="14" t="s">
        <v>66</v>
      </c>
      <c r="E33" s="24">
        <v>20</v>
      </c>
      <c r="F33" s="24">
        <v>269.73</v>
      </c>
      <c r="G33" s="26"/>
      <c r="H33" s="29">
        <f>G33*E33</f>
        <v>0</v>
      </c>
      <c r="I33" s="19"/>
      <c r="J33" s="14">
        <v>68454</v>
      </c>
      <c r="K33" s="14" t="s">
        <v>28</v>
      </c>
    </row>
    <row r="34" spans="1:11" ht="24" x14ac:dyDescent="0.25">
      <c r="A34" s="14">
        <v>21</v>
      </c>
      <c r="B34" s="14" t="s">
        <v>71</v>
      </c>
      <c r="C34" s="17" t="s">
        <v>72</v>
      </c>
      <c r="D34" s="14" t="s">
        <v>66</v>
      </c>
      <c r="E34" s="24">
        <v>17</v>
      </c>
      <c r="F34" s="24">
        <v>259.18</v>
      </c>
      <c r="G34" s="26"/>
      <c r="H34" s="29">
        <f>G34*E34</f>
        <v>0</v>
      </c>
      <c r="I34" s="19"/>
      <c r="J34" s="14">
        <v>68455</v>
      </c>
      <c r="K34" s="14" t="s">
        <v>28</v>
      </c>
    </row>
    <row r="35" spans="1:11" ht="36" x14ac:dyDescent="0.25">
      <c r="A35" s="14">
        <v>22</v>
      </c>
      <c r="B35" s="14" t="s">
        <v>73</v>
      </c>
      <c r="C35" s="17" t="s">
        <v>74</v>
      </c>
      <c r="D35" s="14" t="s">
        <v>38</v>
      </c>
      <c r="E35" s="24">
        <v>20</v>
      </c>
      <c r="F35" s="24">
        <v>232.46</v>
      </c>
      <c r="G35" s="26"/>
      <c r="H35" s="29">
        <f>G35*E35</f>
        <v>0</v>
      </c>
      <c r="I35" s="19"/>
      <c r="J35" s="14">
        <v>68456</v>
      </c>
      <c r="K35" s="14" t="s">
        <v>28</v>
      </c>
    </row>
    <row r="36" spans="1:11" ht="24" x14ac:dyDescent="0.25">
      <c r="A36" s="14">
        <v>23</v>
      </c>
      <c r="B36" s="14" t="s">
        <v>75</v>
      </c>
      <c r="C36" s="17" t="s">
        <v>76</v>
      </c>
      <c r="D36" s="14" t="s">
        <v>38</v>
      </c>
      <c r="E36" s="24">
        <v>200</v>
      </c>
      <c r="F36" s="24">
        <v>241.86</v>
      </c>
      <c r="G36" s="26"/>
      <c r="H36" s="29">
        <f>G36*E36</f>
        <v>0</v>
      </c>
      <c r="I36" s="19"/>
      <c r="J36" s="14">
        <v>68457</v>
      </c>
      <c r="K36" s="14" t="s">
        <v>28</v>
      </c>
    </row>
    <row r="37" spans="1:11" ht="48" x14ac:dyDescent="0.25">
      <c r="A37" s="14">
        <v>24</v>
      </c>
      <c r="B37" s="14" t="s">
        <v>77</v>
      </c>
      <c r="C37" s="17" t="s">
        <v>78</v>
      </c>
      <c r="D37" s="14" t="s">
        <v>38</v>
      </c>
      <c r="E37" s="24">
        <v>900</v>
      </c>
      <c r="F37" s="24">
        <v>379.37</v>
      </c>
      <c r="G37" s="26"/>
      <c r="H37" s="29">
        <f>G37*E37</f>
        <v>0</v>
      </c>
      <c r="I37" s="19"/>
      <c r="J37" s="14">
        <v>68458</v>
      </c>
      <c r="K37" s="14" t="s">
        <v>28</v>
      </c>
    </row>
    <row r="38" spans="1:11" ht="24" x14ac:dyDescent="0.25">
      <c r="A38" s="14">
        <v>25</v>
      </c>
      <c r="B38" s="14" t="s">
        <v>79</v>
      </c>
      <c r="C38" s="17" t="s">
        <v>80</v>
      </c>
      <c r="D38" s="14" t="s">
        <v>38</v>
      </c>
      <c r="E38" s="24">
        <v>100</v>
      </c>
      <c r="F38" s="24">
        <v>791.21</v>
      </c>
      <c r="G38" s="26"/>
      <c r="H38" s="29">
        <f>G38*E38</f>
        <v>0</v>
      </c>
      <c r="I38" s="19"/>
      <c r="J38" s="14">
        <v>68459</v>
      </c>
      <c r="K38" s="14" t="s">
        <v>28</v>
      </c>
    </row>
    <row r="39" spans="1:11" ht="24" x14ac:dyDescent="0.25">
      <c r="A39" s="14">
        <v>26</v>
      </c>
      <c r="B39" s="14" t="s">
        <v>81</v>
      </c>
      <c r="C39" s="17" t="s">
        <v>82</v>
      </c>
      <c r="D39" s="14" t="s">
        <v>66</v>
      </c>
      <c r="E39" s="24">
        <v>6</v>
      </c>
      <c r="F39" s="24">
        <v>773.12</v>
      </c>
      <c r="G39" s="26"/>
      <c r="H39" s="29">
        <f>G39*E39</f>
        <v>0</v>
      </c>
      <c r="I39" s="19"/>
      <c r="J39" s="14">
        <v>68460</v>
      </c>
      <c r="K39" s="14" t="s">
        <v>28</v>
      </c>
    </row>
    <row r="40" spans="1:11" ht="24" x14ac:dyDescent="0.25">
      <c r="A40" s="14">
        <v>27</v>
      </c>
      <c r="B40" s="14" t="s">
        <v>83</v>
      </c>
      <c r="C40" s="17" t="s">
        <v>84</v>
      </c>
      <c r="D40" s="14" t="s">
        <v>66</v>
      </c>
      <c r="E40" s="24">
        <v>8</v>
      </c>
      <c r="F40" s="24">
        <v>276.26</v>
      </c>
      <c r="G40" s="26"/>
      <c r="H40" s="29">
        <f>G40*E40</f>
        <v>0</v>
      </c>
      <c r="I40" s="19"/>
      <c r="J40" s="14">
        <v>68461</v>
      </c>
      <c r="K40" s="14" t="s">
        <v>28</v>
      </c>
    </row>
    <row r="41" spans="1:11" ht="24" x14ac:dyDescent="0.25">
      <c r="A41" s="14">
        <v>28</v>
      </c>
      <c r="B41" s="14" t="s">
        <v>85</v>
      </c>
      <c r="C41" s="17" t="s">
        <v>86</v>
      </c>
      <c r="D41" s="14" t="s">
        <v>66</v>
      </c>
      <c r="E41" s="24">
        <v>6</v>
      </c>
      <c r="F41" s="24">
        <v>359.25</v>
      </c>
      <c r="G41" s="26"/>
      <c r="H41" s="29">
        <f>G41*E41</f>
        <v>0</v>
      </c>
      <c r="I41" s="19"/>
      <c r="J41" s="14">
        <v>68462</v>
      </c>
      <c r="K41" s="14" t="s">
        <v>28</v>
      </c>
    </row>
    <row r="42" spans="1:11" ht="36" x14ac:dyDescent="0.25">
      <c r="A42" s="14">
        <v>29</v>
      </c>
      <c r="B42" s="14" t="s">
        <v>87</v>
      </c>
      <c r="C42" s="17" t="s">
        <v>88</v>
      </c>
      <c r="D42" s="14" t="s">
        <v>89</v>
      </c>
      <c r="E42" s="24">
        <v>200</v>
      </c>
      <c r="F42" s="24">
        <v>155.13</v>
      </c>
      <c r="G42" s="26"/>
      <c r="H42" s="29">
        <f>G42*E42</f>
        <v>0</v>
      </c>
      <c r="I42" s="19"/>
      <c r="J42" s="14">
        <v>68463</v>
      </c>
      <c r="K42" s="14" t="s">
        <v>28</v>
      </c>
    </row>
    <row r="43" spans="1:11" ht="24" x14ac:dyDescent="0.25">
      <c r="A43" s="14">
        <v>30</v>
      </c>
      <c r="B43" s="14" t="s">
        <v>90</v>
      </c>
      <c r="C43" s="17" t="s">
        <v>91</v>
      </c>
      <c r="D43" s="14" t="s">
        <v>89</v>
      </c>
      <c r="E43" s="24">
        <v>200</v>
      </c>
      <c r="F43" s="24">
        <v>107.42</v>
      </c>
      <c r="G43" s="26"/>
      <c r="H43" s="29">
        <f>G43*E43</f>
        <v>0</v>
      </c>
      <c r="I43" s="19"/>
      <c r="J43" s="14">
        <v>68464</v>
      </c>
      <c r="K43" s="14" t="s">
        <v>28</v>
      </c>
    </row>
    <row r="44" spans="1:11" ht="24" x14ac:dyDescent="0.25">
      <c r="A44" s="14">
        <v>31</v>
      </c>
      <c r="B44" s="14" t="s">
        <v>92</v>
      </c>
      <c r="C44" s="17" t="s">
        <v>93</v>
      </c>
      <c r="D44" s="14" t="s">
        <v>66</v>
      </c>
      <c r="E44" s="24">
        <v>8</v>
      </c>
      <c r="F44" s="24">
        <v>474.82</v>
      </c>
      <c r="G44" s="26"/>
      <c r="H44" s="29">
        <f>G44*E44</f>
        <v>0</v>
      </c>
      <c r="I44" s="19"/>
      <c r="J44" s="14">
        <v>68465</v>
      </c>
      <c r="K44" s="14" t="s">
        <v>28</v>
      </c>
    </row>
    <row r="45" spans="1:11" ht="24" x14ac:dyDescent="0.25">
      <c r="A45" s="14">
        <v>32</v>
      </c>
      <c r="B45" s="14" t="s">
        <v>94</v>
      </c>
      <c r="C45" s="17" t="s">
        <v>95</v>
      </c>
      <c r="D45" s="14" t="s">
        <v>66</v>
      </c>
      <c r="E45" s="24">
        <v>2</v>
      </c>
      <c r="F45" s="24">
        <v>1534.21</v>
      </c>
      <c r="G45" s="26"/>
      <c r="H45" s="29">
        <f>G45*E45</f>
        <v>0</v>
      </c>
      <c r="I45" s="19"/>
      <c r="J45" s="14">
        <v>68466</v>
      </c>
      <c r="K45" s="14" t="s">
        <v>28</v>
      </c>
    </row>
    <row r="46" spans="1:11" ht="24" x14ac:dyDescent="0.25">
      <c r="A46" s="14">
        <v>33</v>
      </c>
      <c r="B46" s="14" t="s">
        <v>96</v>
      </c>
      <c r="C46" s="17" t="s">
        <v>97</v>
      </c>
      <c r="D46" s="14" t="s">
        <v>66</v>
      </c>
      <c r="E46" s="24">
        <v>4</v>
      </c>
      <c r="F46" s="24">
        <v>928.98</v>
      </c>
      <c r="G46" s="26"/>
      <c r="H46" s="29">
        <f>G46*E46</f>
        <v>0</v>
      </c>
      <c r="I46" s="19"/>
      <c r="J46" s="14">
        <v>68467</v>
      </c>
      <c r="K46" s="14" t="s">
        <v>28</v>
      </c>
    </row>
    <row r="47" spans="1:11" ht="24" x14ac:dyDescent="0.25">
      <c r="A47" s="14">
        <v>34</v>
      </c>
      <c r="B47" s="14" t="s">
        <v>98</v>
      </c>
      <c r="C47" s="17" t="s">
        <v>99</v>
      </c>
      <c r="D47" s="14" t="s">
        <v>66</v>
      </c>
      <c r="E47" s="24">
        <v>2</v>
      </c>
      <c r="F47" s="24">
        <v>1075.1300000000001</v>
      </c>
      <c r="G47" s="26"/>
      <c r="H47" s="29">
        <f>G47*E47</f>
        <v>0</v>
      </c>
      <c r="I47" s="19"/>
      <c r="J47" s="14">
        <v>68468</v>
      </c>
      <c r="K47" s="14" t="s">
        <v>28</v>
      </c>
    </row>
    <row r="48" spans="1:11" ht="24" x14ac:dyDescent="0.25">
      <c r="A48" s="14">
        <v>35</v>
      </c>
      <c r="B48" s="14" t="s">
        <v>100</v>
      </c>
      <c r="C48" s="17" t="s">
        <v>101</v>
      </c>
      <c r="D48" s="14" t="s">
        <v>38</v>
      </c>
      <c r="E48" s="24">
        <v>40</v>
      </c>
      <c r="F48" s="24">
        <v>1204.0999999999999</v>
      </c>
      <c r="G48" s="26"/>
      <c r="H48" s="29">
        <f>G48*E48</f>
        <v>0</v>
      </c>
      <c r="I48" s="19"/>
      <c r="J48" s="14">
        <v>68469</v>
      </c>
      <c r="K48" s="14" t="s">
        <v>28</v>
      </c>
    </row>
    <row r="49" spans="1:11" ht="36" x14ac:dyDescent="0.25">
      <c r="A49" s="14">
        <v>36</v>
      </c>
      <c r="B49" s="14" t="s">
        <v>102</v>
      </c>
      <c r="C49" s="17" t="s">
        <v>103</v>
      </c>
      <c r="D49" s="14" t="s">
        <v>38</v>
      </c>
      <c r="E49" s="24">
        <v>500</v>
      </c>
      <c r="F49" s="24">
        <v>386.72</v>
      </c>
      <c r="G49" s="26"/>
      <c r="H49" s="29">
        <f>G49*E49</f>
        <v>0</v>
      </c>
      <c r="I49" s="19"/>
      <c r="J49" s="14">
        <v>68470</v>
      </c>
      <c r="K49" s="14" t="s">
        <v>28</v>
      </c>
    </row>
    <row r="50" spans="1:11" ht="24" x14ac:dyDescent="0.25">
      <c r="A50" s="14">
        <v>37</v>
      </c>
      <c r="B50" s="14" t="s">
        <v>104</v>
      </c>
      <c r="C50" s="17" t="s">
        <v>105</v>
      </c>
      <c r="D50" s="14" t="s">
        <v>38</v>
      </c>
      <c r="E50" s="24">
        <v>500</v>
      </c>
      <c r="F50" s="24">
        <v>67.81</v>
      </c>
      <c r="G50" s="26"/>
      <c r="H50" s="29">
        <f>G50*E50</f>
        <v>0</v>
      </c>
      <c r="I50" s="19"/>
      <c r="J50" s="14">
        <v>68471</v>
      </c>
      <c r="K50" s="14" t="s">
        <v>28</v>
      </c>
    </row>
    <row r="51" spans="1:11" ht="24" x14ac:dyDescent="0.25">
      <c r="A51" s="14">
        <v>38</v>
      </c>
      <c r="B51" s="14" t="s">
        <v>106</v>
      </c>
      <c r="C51" s="17" t="s">
        <v>107</v>
      </c>
      <c r="D51" s="14" t="s">
        <v>38</v>
      </c>
      <c r="E51" s="24">
        <v>100</v>
      </c>
      <c r="F51" s="24">
        <v>104.85</v>
      </c>
      <c r="G51" s="26"/>
      <c r="H51" s="29">
        <f>G51*E51</f>
        <v>0</v>
      </c>
      <c r="I51" s="19"/>
      <c r="J51" s="14">
        <v>68472</v>
      </c>
      <c r="K51" s="14" t="s">
        <v>28</v>
      </c>
    </row>
    <row r="52" spans="1:11" ht="24" x14ac:dyDescent="0.25">
      <c r="A52" s="14">
        <v>39</v>
      </c>
      <c r="B52" s="14" t="s">
        <v>108</v>
      </c>
      <c r="C52" s="17" t="s">
        <v>109</v>
      </c>
      <c r="D52" s="14" t="s">
        <v>38</v>
      </c>
      <c r="E52" s="24">
        <v>100</v>
      </c>
      <c r="F52" s="24">
        <v>47.05</v>
      </c>
      <c r="G52" s="26"/>
      <c r="H52" s="29">
        <f>G52*E52</f>
        <v>0</v>
      </c>
      <c r="I52" s="19"/>
      <c r="J52" s="14">
        <v>68473</v>
      </c>
      <c r="K52" s="14" t="s">
        <v>28</v>
      </c>
    </row>
    <row r="53" spans="1:11" x14ac:dyDescent="0.25">
      <c r="A53" s="14">
        <v>40</v>
      </c>
      <c r="B53" s="14" t="s">
        <v>110</v>
      </c>
      <c r="C53" s="17" t="s">
        <v>111</v>
      </c>
      <c r="D53" s="14" t="s">
        <v>89</v>
      </c>
      <c r="E53" s="24">
        <v>270</v>
      </c>
      <c r="F53" s="24">
        <v>59.12</v>
      </c>
      <c r="G53" s="26"/>
      <c r="H53" s="29">
        <f>G53*E53</f>
        <v>0</v>
      </c>
      <c r="I53" s="19"/>
      <c r="J53" s="14">
        <v>68474</v>
      </c>
      <c r="K53" s="14" t="s">
        <v>28</v>
      </c>
    </row>
    <row r="54" spans="1:11" ht="24" x14ac:dyDescent="0.25">
      <c r="A54" s="14">
        <v>41</v>
      </c>
      <c r="B54" s="14" t="s">
        <v>112</v>
      </c>
      <c r="C54" s="17" t="s">
        <v>113</v>
      </c>
      <c r="D54" s="14" t="s">
        <v>38</v>
      </c>
      <c r="E54" s="24">
        <v>270</v>
      </c>
      <c r="F54" s="24">
        <v>153.86000000000001</v>
      </c>
      <c r="G54" s="26"/>
      <c r="H54" s="29">
        <f>G54*E54</f>
        <v>0</v>
      </c>
      <c r="I54" s="19"/>
      <c r="J54" s="14">
        <v>68475</v>
      </c>
      <c r="K54" s="14" t="s">
        <v>28</v>
      </c>
    </row>
    <row r="55" spans="1:11" x14ac:dyDescent="0.25">
      <c r="A55" s="14">
        <v>42</v>
      </c>
      <c r="B55" s="14" t="s">
        <v>114</v>
      </c>
      <c r="C55" s="17" t="s">
        <v>115</v>
      </c>
      <c r="D55" s="14" t="s">
        <v>38</v>
      </c>
      <c r="E55" s="24">
        <v>270</v>
      </c>
      <c r="F55" s="24">
        <v>5.38</v>
      </c>
      <c r="G55" s="26"/>
      <c r="H55" s="29">
        <f>G55*E55</f>
        <v>0</v>
      </c>
      <c r="I55" s="19"/>
      <c r="J55" s="14">
        <v>68476</v>
      </c>
      <c r="K55" s="14" t="s">
        <v>28</v>
      </c>
    </row>
    <row r="56" spans="1:11" x14ac:dyDescent="0.25">
      <c r="A56" s="14">
        <v>43</v>
      </c>
      <c r="B56" s="14" t="s">
        <v>116</v>
      </c>
      <c r="C56" s="17" t="s">
        <v>117</v>
      </c>
      <c r="D56" s="14" t="s">
        <v>27</v>
      </c>
      <c r="E56" s="24">
        <v>45</v>
      </c>
      <c r="F56" s="24">
        <v>674.88</v>
      </c>
      <c r="G56" s="26"/>
      <c r="H56" s="29">
        <f>G56*E56</f>
        <v>0</v>
      </c>
      <c r="I56" s="19"/>
      <c r="J56" s="14">
        <v>68477</v>
      </c>
      <c r="K56" s="14" t="s">
        <v>28</v>
      </c>
    </row>
    <row r="57" spans="1:11" ht="24" x14ac:dyDescent="0.25">
      <c r="A57" s="14">
        <v>44</v>
      </c>
      <c r="B57" s="14" t="s">
        <v>118</v>
      </c>
      <c r="C57" s="17" t="s">
        <v>119</v>
      </c>
      <c r="D57" s="14" t="s">
        <v>38</v>
      </c>
      <c r="E57" s="24">
        <v>200</v>
      </c>
      <c r="F57" s="24">
        <v>80.95</v>
      </c>
      <c r="G57" s="26"/>
      <c r="H57" s="29">
        <f>G57*E57</f>
        <v>0</v>
      </c>
      <c r="I57" s="19"/>
      <c r="J57" s="14">
        <v>68478</v>
      </c>
      <c r="K57" s="14" t="s">
        <v>28</v>
      </c>
    </row>
    <row r="58" spans="1:11" ht="24" x14ac:dyDescent="0.25">
      <c r="A58" s="14">
        <v>45</v>
      </c>
      <c r="B58" s="14" t="s">
        <v>120</v>
      </c>
      <c r="C58" s="17" t="s">
        <v>121</v>
      </c>
      <c r="D58" s="14" t="s">
        <v>38</v>
      </c>
      <c r="E58" s="24">
        <v>270</v>
      </c>
      <c r="F58" s="24">
        <v>90.04</v>
      </c>
      <c r="G58" s="26"/>
      <c r="H58" s="29">
        <f>G58*E58</f>
        <v>0</v>
      </c>
      <c r="I58" s="19"/>
      <c r="J58" s="14">
        <v>68479</v>
      </c>
      <c r="K58" s="14" t="s">
        <v>28</v>
      </c>
    </row>
    <row r="59" spans="1:11" ht="36" x14ac:dyDescent="0.25">
      <c r="A59" s="14">
        <v>46</v>
      </c>
      <c r="B59" s="14" t="s">
        <v>122</v>
      </c>
      <c r="C59" s="17" t="s">
        <v>123</v>
      </c>
      <c r="D59" s="14" t="s">
        <v>38</v>
      </c>
      <c r="E59" s="24">
        <v>370</v>
      </c>
      <c r="F59" s="24">
        <v>326.77999999999997</v>
      </c>
      <c r="G59" s="26"/>
      <c r="H59" s="29">
        <f>G59*E59</f>
        <v>0</v>
      </c>
      <c r="I59" s="19"/>
      <c r="J59" s="14">
        <v>68480</v>
      </c>
      <c r="K59" s="14" t="s">
        <v>28</v>
      </c>
    </row>
    <row r="60" spans="1:11" x14ac:dyDescent="0.25">
      <c r="A60" s="14">
        <v>47</v>
      </c>
      <c r="B60" s="14" t="s">
        <v>124</v>
      </c>
      <c r="C60" s="17" t="s">
        <v>125</v>
      </c>
      <c r="D60" s="14" t="s">
        <v>38</v>
      </c>
      <c r="E60" s="24">
        <v>1200</v>
      </c>
      <c r="F60" s="24">
        <v>325.22000000000003</v>
      </c>
      <c r="G60" s="26"/>
      <c r="H60" s="29">
        <f>G60*E60</f>
        <v>0</v>
      </c>
      <c r="I60" s="19"/>
      <c r="J60" s="14">
        <v>68481</v>
      </c>
      <c r="K60" s="14" t="s">
        <v>28</v>
      </c>
    </row>
    <row r="61" spans="1:11" ht="36" x14ac:dyDescent="0.25">
      <c r="A61" s="14">
        <v>48</v>
      </c>
      <c r="B61" s="14" t="s">
        <v>126</v>
      </c>
      <c r="C61" s="17" t="s">
        <v>127</v>
      </c>
      <c r="D61" s="14" t="s">
        <v>38</v>
      </c>
      <c r="E61" s="24">
        <v>1200</v>
      </c>
      <c r="F61" s="24">
        <v>50.41</v>
      </c>
      <c r="G61" s="26"/>
      <c r="H61" s="29">
        <f>G61*E61</f>
        <v>0</v>
      </c>
      <c r="I61" s="19"/>
      <c r="J61" s="14">
        <v>68482</v>
      </c>
      <c r="K61" s="14" t="s">
        <v>28</v>
      </c>
    </row>
    <row r="62" spans="1:11" ht="24" x14ac:dyDescent="0.25">
      <c r="A62" s="14">
        <v>49</v>
      </c>
      <c r="B62" s="14" t="s">
        <v>128</v>
      </c>
      <c r="C62" s="17" t="s">
        <v>129</v>
      </c>
      <c r="D62" s="14" t="s">
        <v>38</v>
      </c>
      <c r="E62" s="24">
        <v>10</v>
      </c>
      <c r="F62" s="24">
        <v>1249.81</v>
      </c>
      <c r="G62" s="26"/>
      <c r="H62" s="29">
        <f>G62*E62</f>
        <v>0</v>
      </c>
      <c r="I62" s="19"/>
      <c r="J62" s="14">
        <v>68483</v>
      </c>
      <c r="K62" s="14" t="s">
        <v>28</v>
      </c>
    </row>
    <row r="63" spans="1:11" ht="24" x14ac:dyDescent="0.25">
      <c r="A63" s="14">
        <v>50</v>
      </c>
      <c r="B63" s="14" t="s">
        <v>130</v>
      </c>
      <c r="C63" s="17" t="s">
        <v>131</v>
      </c>
      <c r="D63" s="14" t="s">
        <v>38</v>
      </c>
      <c r="E63" s="24">
        <v>8500</v>
      </c>
      <c r="F63" s="24">
        <v>51.07</v>
      </c>
      <c r="G63" s="26"/>
      <c r="H63" s="29">
        <f>G63*E63</f>
        <v>0</v>
      </c>
      <c r="I63" s="19"/>
      <c r="J63" s="14">
        <v>68484</v>
      </c>
      <c r="K63" s="14" t="s">
        <v>28</v>
      </c>
    </row>
    <row r="64" spans="1:11" x14ac:dyDescent="0.25">
      <c r="A64" s="14">
        <v>51</v>
      </c>
      <c r="B64" s="14" t="s">
        <v>132</v>
      </c>
      <c r="C64" s="17" t="s">
        <v>133</v>
      </c>
      <c r="D64" s="14" t="s">
        <v>38</v>
      </c>
      <c r="E64" s="24">
        <v>1300</v>
      </c>
      <c r="F64" s="24">
        <v>37.79</v>
      </c>
      <c r="G64" s="26"/>
      <c r="H64" s="29">
        <f>G64*E64</f>
        <v>0</v>
      </c>
      <c r="I64" s="19"/>
      <c r="J64" s="14">
        <v>68485</v>
      </c>
      <c r="K64" s="14" t="s">
        <v>28</v>
      </c>
    </row>
    <row r="65" spans="1:11" ht="24" x14ac:dyDescent="0.25">
      <c r="A65" s="14">
        <v>52</v>
      </c>
      <c r="B65" s="14" t="s">
        <v>134</v>
      </c>
      <c r="C65" s="17" t="s">
        <v>135</v>
      </c>
      <c r="D65" s="14" t="s">
        <v>38</v>
      </c>
      <c r="E65" s="24">
        <v>1700</v>
      </c>
      <c r="F65" s="24">
        <v>37.81</v>
      </c>
      <c r="G65" s="26"/>
      <c r="H65" s="29">
        <f>G65*E65</f>
        <v>0</v>
      </c>
      <c r="I65" s="19"/>
      <c r="J65" s="14">
        <v>68486</v>
      </c>
      <c r="K65" s="14" t="s">
        <v>28</v>
      </c>
    </row>
    <row r="66" spans="1:11" x14ac:dyDescent="0.25">
      <c r="A66" s="14">
        <v>53</v>
      </c>
      <c r="B66" s="14" t="s">
        <v>136</v>
      </c>
      <c r="C66" s="17" t="s">
        <v>137</v>
      </c>
      <c r="D66" s="14" t="s">
        <v>38</v>
      </c>
      <c r="E66" s="24">
        <v>900</v>
      </c>
      <c r="F66" s="24">
        <v>33.659999999999997</v>
      </c>
      <c r="G66" s="26"/>
      <c r="H66" s="29">
        <f>G66*E66</f>
        <v>0</v>
      </c>
      <c r="I66" s="19"/>
      <c r="J66" s="14">
        <v>68487</v>
      </c>
      <c r="K66" s="14" t="s">
        <v>28</v>
      </c>
    </row>
    <row r="67" spans="1:11" ht="24" x14ac:dyDescent="0.25">
      <c r="A67" s="14">
        <v>54</v>
      </c>
      <c r="B67" s="14" t="s">
        <v>138</v>
      </c>
      <c r="C67" s="17" t="s">
        <v>139</v>
      </c>
      <c r="D67" s="14" t="s">
        <v>38</v>
      </c>
      <c r="E67" s="24">
        <v>15</v>
      </c>
      <c r="F67" s="24">
        <v>640.47</v>
      </c>
      <c r="G67" s="26"/>
      <c r="H67" s="29">
        <f>G67*E67</f>
        <v>0</v>
      </c>
      <c r="I67" s="19"/>
      <c r="J67" s="14">
        <v>68488</v>
      </c>
      <c r="K67" s="14" t="s">
        <v>28</v>
      </c>
    </row>
    <row r="68" spans="1:11" ht="24" x14ac:dyDescent="0.25">
      <c r="A68" s="14">
        <v>55</v>
      </c>
      <c r="B68" s="14" t="s">
        <v>140</v>
      </c>
      <c r="C68" s="17" t="s">
        <v>141</v>
      </c>
      <c r="D68" s="14" t="s">
        <v>89</v>
      </c>
      <c r="E68" s="24">
        <v>50</v>
      </c>
      <c r="F68" s="24">
        <v>119.78</v>
      </c>
      <c r="G68" s="26"/>
      <c r="H68" s="29">
        <f>G68*E68</f>
        <v>0</v>
      </c>
      <c r="I68" s="19"/>
      <c r="J68" s="14">
        <v>68489</v>
      </c>
      <c r="K68" s="14" t="s">
        <v>28</v>
      </c>
    </row>
    <row r="69" spans="1:11" ht="24" x14ac:dyDescent="0.25">
      <c r="A69" s="14">
        <v>56</v>
      </c>
      <c r="B69" s="14" t="s">
        <v>142</v>
      </c>
      <c r="C69" s="17" t="s">
        <v>143</v>
      </c>
      <c r="D69" s="14" t="s">
        <v>27</v>
      </c>
      <c r="E69" s="24">
        <v>10</v>
      </c>
      <c r="F69" s="24">
        <v>997.66</v>
      </c>
      <c r="G69" s="26"/>
      <c r="H69" s="29">
        <f>G69*E69</f>
        <v>0</v>
      </c>
      <c r="I69" s="19"/>
      <c r="J69" s="14">
        <v>68490</v>
      </c>
      <c r="K69" s="14" t="s">
        <v>28</v>
      </c>
    </row>
    <row r="70" spans="1:11" x14ac:dyDescent="0.25">
      <c r="A70" s="14">
        <v>57</v>
      </c>
      <c r="B70" s="14" t="s">
        <v>144</v>
      </c>
      <c r="C70" s="17" t="s">
        <v>145</v>
      </c>
      <c r="D70" s="14" t="s">
        <v>38</v>
      </c>
      <c r="E70" s="24">
        <v>1400</v>
      </c>
      <c r="F70" s="24">
        <v>17.940000000000001</v>
      </c>
      <c r="G70" s="26"/>
      <c r="H70" s="29">
        <f>G70*E70</f>
        <v>0</v>
      </c>
      <c r="I70" s="19"/>
      <c r="J70" s="14">
        <v>68491</v>
      </c>
      <c r="K70" s="14" t="s">
        <v>28</v>
      </c>
    </row>
    <row r="71" spans="1:11" ht="24" x14ac:dyDescent="0.25">
      <c r="A71" s="14">
        <v>58</v>
      </c>
      <c r="B71" s="14" t="s">
        <v>146</v>
      </c>
      <c r="C71" s="17" t="s">
        <v>147</v>
      </c>
      <c r="D71" s="14" t="s">
        <v>66</v>
      </c>
      <c r="E71" s="24">
        <v>4</v>
      </c>
      <c r="F71" s="24">
        <v>228.01</v>
      </c>
      <c r="G71" s="26"/>
      <c r="H71" s="29">
        <f>G71*E71</f>
        <v>0</v>
      </c>
      <c r="I71" s="19"/>
      <c r="J71" s="14">
        <v>68492</v>
      </c>
      <c r="K71" s="14" t="s">
        <v>28</v>
      </c>
    </row>
    <row r="72" spans="1:11" ht="24" x14ac:dyDescent="0.25">
      <c r="A72" s="14">
        <v>59</v>
      </c>
      <c r="B72" s="14" t="s">
        <v>148</v>
      </c>
      <c r="C72" s="17" t="s">
        <v>149</v>
      </c>
      <c r="D72" s="14" t="s">
        <v>66</v>
      </c>
      <c r="E72" s="24">
        <v>4</v>
      </c>
      <c r="F72" s="24">
        <v>287.16000000000003</v>
      </c>
      <c r="G72" s="26"/>
      <c r="H72" s="29">
        <f>G72*E72</f>
        <v>0</v>
      </c>
      <c r="I72" s="19"/>
      <c r="J72" s="14">
        <v>68493</v>
      </c>
      <c r="K72" s="14" t="s">
        <v>28</v>
      </c>
    </row>
    <row r="73" spans="1:11" x14ac:dyDescent="0.25">
      <c r="A73" s="14">
        <v>60</v>
      </c>
      <c r="B73" s="14" t="s">
        <v>150</v>
      </c>
      <c r="C73" s="17" t="s">
        <v>151</v>
      </c>
      <c r="D73" s="14" t="s">
        <v>66</v>
      </c>
      <c r="E73" s="24">
        <v>10</v>
      </c>
      <c r="F73" s="24">
        <v>1049.4100000000001</v>
      </c>
      <c r="G73" s="26"/>
      <c r="H73" s="29">
        <f>G73*E73</f>
        <v>0</v>
      </c>
      <c r="I73" s="19"/>
      <c r="J73" s="14">
        <v>68494</v>
      </c>
      <c r="K73" s="14" t="s">
        <v>28</v>
      </c>
    </row>
    <row r="74" spans="1:11" ht="36" x14ac:dyDescent="0.25">
      <c r="A74" s="14">
        <v>61</v>
      </c>
      <c r="B74" s="14" t="s">
        <v>152</v>
      </c>
      <c r="C74" s="17" t="s">
        <v>153</v>
      </c>
      <c r="D74" s="14" t="s">
        <v>66</v>
      </c>
      <c r="E74" s="24">
        <v>1</v>
      </c>
      <c r="F74" s="24">
        <v>4982.83</v>
      </c>
      <c r="G74" s="26"/>
      <c r="H74" s="29">
        <f>G74*E74</f>
        <v>0</v>
      </c>
      <c r="I74" s="19"/>
      <c r="J74" s="14">
        <v>68495</v>
      </c>
      <c r="K74" s="14" t="s">
        <v>28</v>
      </c>
    </row>
    <row r="75" spans="1:11" x14ac:dyDescent="0.25">
      <c r="A75" s="14">
        <v>62</v>
      </c>
      <c r="B75" s="14" t="s">
        <v>154</v>
      </c>
      <c r="C75" s="17" t="s">
        <v>155</v>
      </c>
      <c r="D75" s="14" t="s">
        <v>55</v>
      </c>
      <c r="E75" s="24">
        <v>800</v>
      </c>
      <c r="F75" s="24">
        <v>18.23</v>
      </c>
      <c r="G75" s="26"/>
      <c r="H75" s="29">
        <f>G75*E75</f>
        <v>0</v>
      </c>
      <c r="I75" s="19"/>
      <c r="J75" s="14">
        <v>68496</v>
      </c>
      <c r="K75" s="14" t="s">
        <v>28</v>
      </c>
    </row>
    <row r="76" spans="1:11" x14ac:dyDescent="0.25">
      <c r="A76" s="14">
        <v>63</v>
      </c>
      <c r="B76" s="14" t="s">
        <v>156</v>
      </c>
      <c r="C76" s="17" t="s">
        <v>157</v>
      </c>
      <c r="D76" s="14" t="s">
        <v>38</v>
      </c>
      <c r="E76" s="24">
        <v>170.00049999999999</v>
      </c>
      <c r="F76" s="24">
        <v>29.77</v>
      </c>
      <c r="G76" s="26"/>
      <c r="H76" s="29">
        <f>G76*E76</f>
        <v>0</v>
      </c>
      <c r="I76" s="19"/>
      <c r="J76" s="14">
        <v>68497</v>
      </c>
      <c r="K76" s="14" t="s">
        <v>28</v>
      </c>
    </row>
    <row r="77" spans="1:11" ht="24" x14ac:dyDescent="0.25">
      <c r="A77" s="14">
        <v>64</v>
      </c>
      <c r="B77" s="14" t="s">
        <v>158</v>
      </c>
      <c r="C77" s="17" t="s">
        <v>159</v>
      </c>
      <c r="D77" s="14" t="s">
        <v>38</v>
      </c>
      <c r="E77" s="24">
        <v>15</v>
      </c>
      <c r="F77" s="24">
        <v>560.13</v>
      </c>
      <c r="G77" s="26"/>
      <c r="H77" s="29">
        <f>G77*E77</f>
        <v>0</v>
      </c>
      <c r="I77" s="19"/>
      <c r="J77" s="14">
        <v>68498</v>
      </c>
      <c r="K77" s="14" t="s">
        <v>28</v>
      </c>
    </row>
    <row r="78" spans="1:11" ht="48" x14ac:dyDescent="0.25">
      <c r="A78" s="14">
        <v>65</v>
      </c>
      <c r="B78" s="14" t="s">
        <v>160</v>
      </c>
      <c r="C78" s="17" t="s">
        <v>161</v>
      </c>
      <c r="D78" s="14" t="s">
        <v>162</v>
      </c>
      <c r="E78" s="24">
        <v>1</v>
      </c>
      <c r="F78" s="24">
        <v>13198.85</v>
      </c>
      <c r="G78" s="26"/>
      <c r="H78" s="29">
        <f>G78*E78</f>
        <v>0</v>
      </c>
      <c r="I78" s="19"/>
      <c r="J78" s="14">
        <v>68499</v>
      </c>
      <c r="K78" s="14" t="s">
        <v>28</v>
      </c>
    </row>
    <row r="79" spans="1:11" ht="36" x14ac:dyDescent="0.25">
      <c r="A79" s="14">
        <v>66</v>
      </c>
      <c r="B79" s="14" t="s">
        <v>163</v>
      </c>
      <c r="C79" s="17" t="s">
        <v>164</v>
      </c>
      <c r="D79" s="14" t="s">
        <v>162</v>
      </c>
      <c r="E79" s="24">
        <v>1</v>
      </c>
      <c r="F79" s="24">
        <v>7956.08</v>
      </c>
      <c r="G79" s="26"/>
      <c r="H79" s="29">
        <f>G79*E79</f>
        <v>0</v>
      </c>
      <c r="I79" s="19"/>
      <c r="J79" s="14">
        <v>68500</v>
      </c>
      <c r="K79" s="14" t="s">
        <v>28</v>
      </c>
    </row>
    <row r="80" spans="1:11" ht="24" x14ac:dyDescent="0.25">
      <c r="A80" s="14">
        <v>67</v>
      </c>
      <c r="B80" s="14" t="s">
        <v>165</v>
      </c>
      <c r="C80" s="17" t="s">
        <v>166</v>
      </c>
      <c r="D80" s="14" t="s">
        <v>66</v>
      </c>
      <c r="E80" s="24">
        <v>1</v>
      </c>
      <c r="F80" s="24">
        <v>1395.09</v>
      </c>
      <c r="G80" s="26"/>
      <c r="H80" s="29">
        <f>G80*E80</f>
        <v>0</v>
      </c>
      <c r="I80" s="19"/>
      <c r="J80" s="14">
        <v>68501</v>
      </c>
      <c r="K80" s="14" t="s">
        <v>28</v>
      </c>
    </row>
    <row r="81" spans="1:11" ht="36" x14ac:dyDescent="0.25">
      <c r="A81" s="14">
        <v>68</v>
      </c>
      <c r="B81" s="14" t="s">
        <v>167</v>
      </c>
      <c r="C81" s="17" t="s">
        <v>168</v>
      </c>
      <c r="D81" s="14" t="s">
        <v>66</v>
      </c>
      <c r="E81" s="24">
        <v>1</v>
      </c>
      <c r="F81" s="24">
        <v>1395.09</v>
      </c>
      <c r="G81" s="26"/>
      <c r="H81" s="29">
        <f>G81*E81</f>
        <v>0</v>
      </c>
      <c r="I81" s="19"/>
      <c r="J81" s="14">
        <v>68502</v>
      </c>
      <c r="K81" s="14" t="s">
        <v>28</v>
      </c>
    </row>
    <row r="82" spans="1:11" ht="24" x14ac:dyDescent="0.25">
      <c r="A82" s="14">
        <v>69</v>
      </c>
      <c r="B82" s="14" t="s">
        <v>169</v>
      </c>
      <c r="C82" s="17" t="s">
        <v>170</v>
      </c>
      <c r="D82" s="14" t="s">
        <v>27</v>
      </c>
      <c r="E82" s="24">
        <v>100</v>
      </c>
      <c r="F82" s="24">
        <v>24.65</v>
      </c>
      <c r="G82" s="26"/>
      <c r="H82" s="29">
        <f>G82*E82</f>
        <v>0</v>
      </c>
      <c r="I82" s="19"/>
      <c r="J82" s="14">
        <v>68503</v>
      </c>
      <c r="K82" s="14" t="s">
        <v>28</v>
      </c>
    </row>
    <row r="83" spans="1:11" ht="24" x14ac:dyDescent="0.25">
      <c r="A83" s="14">
        <v>70</v>
      </c>
      <c r="B83" s="14" t="s">
        <v>171</v>
      </c>
      <c r="C83" s="17" t="s">
        <v>172</v>
      </c>
      <c r="D83" s="14" t="s">
        <v>27</v>
      </c>
      <c r="E83" s="24">
        <v>80</v>
      </c>
      <c r="F83" s="24">
        <v>897.64</v>
      </c>
      <c r="G83" s="26"/>
      <c r="H83" s="29">
        <f>G83*E83</f>
        <v>0</v>
      </c>
      <c r="I83" s="19"/>
      <c r="J83" s="14">
        <v>68504</v>
      </c>
      <c r="K83" s="14" t="s">
        <v>28</v>
      </c>
    </row>
    <row r="84" spans="1:11" x14ac:dyDescent="0.25">
      <c r="A84" s="14">
        <v>71</v>
      </c>
      <c r="B84" s="14" t="s">
        <v>173</v>
      </c>
      <c r="C84" s="17" t="s">
        <v>174</v>
      </c>
      <c r="D84" s="14" t="s">
        <v>175</v>
      </c>
      <c r="E84" s="24">
        <v>1000</v>
      </c>
      <c r="F84" s="24">
        <v>13.74</v>
      </c>
      <c r="G84" s="26"/>
      <c r="H84" s="29">
        <f>G84*E84</f>
        <v>0</v>
      </c>
      <c r="I84" s="19"/>
      <c r="J84" s="14">
        <v>68505</v>
      </c>
      <c r="K84" s="14" t="s">
        <v>28</v>
      </c>
    </row>
    <row r="85" spans="1:11" ht="24" x14ac:dyDescent="0.25">
      <c r="A85" s="14">
        <v>72</v>
      </c>
      <c r="B85" s="14" t="s">
        <v>176</v>
      </c>
      <c r="C85" s="17" t="s">
        <v>177</v>
      </c>
      <c r="D85" s="14" t="s">
        <v>27</v>
      </c>
      <c r="E85" s="24">
        <v>1000</v>
      </c>
      <c r="F85" s="24">
        <v>5.33</v>
      </c>
      <c r="G85" s="26"/>
      <c r="H85" s="29">
        <f>G85*E85</f>
        <v>0</v>
      </c>
      <c r="I85" s="19"/>
      <c r="J85" s="14">
        <v>68506</v>
      </c>
      <c r="K85" s="14" t="s">
        <v>28</v>
      </c>
    </row>
    <row r="86" spans="1:11" ht="18" customHeight="1" x14ac:dyDescent="0.25">
      <c r="A86" s="9" t="s">
        <v>178</v>
      </c>
      <c r="B86" s="9"/>
      <c r="C86" s="9"/>
      <c r="D86" s="9"/>
      <c r="E86" s="9"/>
      <c r="F86" s="9"/>
      <c r="G86" s="10">
        <f>SUM(H14:H85)</f>
        <v>0</v>
      </c>
      <c r="H86" s="10"/>
      <c r="I86" s="20"/>
      <c r="K86" s="12" t="s">
        <v>179</v>
      </c>
    </row>
    <row r="87" spans="1:11" ht="18" customHeight="1" x14ac:dyDescent="0.25">
      <c r="A87" s="9" t="s">
        <v>180</v>
      </c>
      <c r="B87" s="9"/>
      <c r="C87" s="9"/>
      <c r="D87" s="9"/>
      <c r="E87" s="9"/>
      <c r="F87" s="9"/>
      <c r="G87" s="10">
        <f>SUM(H13:H86)</f>
        <v>0</v>
      </c>
      <c r="H87" s="10"/>
      <c r="I87" s="20"/>
      <c r="K87" s="12" t="s">
        <v>179</v>
      </c>
    </row>
    <row r="88" spans="1:11" x14ac:dyDescent="0.25">
      <c r="A88" s="11"/>
      <c r="B88" s="11"/>
      <c r="C88" s="11"/>
      <c r="D88" s="11"/>
      <c r="E88" s="11"/>
      <c r="F88" s="11"/>
      <c r="G88" s="11"/>
      <c r="H88" s="11"/>
      <c r="I88" s="11"/>
      <c r="J88" s="11"/>
      <c r="K88" s="12" t="s">
        <v>181</v>
      </c>
    </row>
  </sheetData>
  <mergeCells count="15">
    <mergeCell ref="A88:J88"/>
    <mergeCell ref="A10:B10"/>
    <mergeCell ref="C10:I10"/>
    <mergeCell ref="A13:I13"/>
    <mergeCell ref="A86:F86"/>
    <mergeCell ref="G86:H86"/>
    <mergeCell ref="A87:F87"/>
    <mergeCell ref="G87:H87"/>
    <mergeCell ref="B1:I1"/>
    <mergeCell ref="B2:I2"/>
    <mergeCell ref="B3:I3"/>
    <mergeCell ref="A5:I5"/>
    <mergeCell ref="A7:I7"/>
    <mergeCell ref="A9:B9"/>
    <mergeCell ref="C9:I9"/>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formula1>0</formula1>
      <formula2>999999999999</formula2>
    </dataValidation>
  </dataValidations>
  <pageMargins left="0.511811024" right="0.511811024" top="0.78740157499999996" bottom="0.78740157499999996" header="0.31496062000000002" footer="0.314960620000000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JOSUÉ ESTEFANI DE SOUZA</dc:creator>
  <cp:lastModifiedBy>JOSUÉ ESTEFANI DE SOUZA</cp:lastModifiedBy>
  <dcterms:created xsi:type="dcterms:W3CDTF">2026-03-18T14:17:39Z</dcterms:created>
  <dcterms:modified xsi:type="dcterms:W3CDTF">2026-03-18T14:22:38Z</dcterms:modified>
</cp:coreProperties>
</file>